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госстандарт!$A$1:$G$15</definedName>
  </definedNames>
  <calcPr calcId="125725"/>
</workbook>
</file>

<file path=xl/calcChain.xml><?xml version="1.0" encoding="utf-8"?>
<calcChain xmlns="http://schemas.openxmlformats.org/spreadsheetml/2006/main">
  <c r="E14" i="2"/>
  <c r="E13"/>
  <c r="E12"/>
  <c r="E15" s="1"/>
  <c r="B14"/>
  <c r="B12"/>
  <c r="B15" s="1"/>
  <c r="B13"/>
  <c r="G15"/>
  <c r="F15"/>
  <c r="D15"/>
  <c r="C15"/>
</calcChain>
</file>

<file path=xl/sharedStrings.xml><?xml version="1.0" encoding="utf-8"?>
<sst xmlns="http://schemas.openxmlformats.org/spreadsheetml/2006/main" count="21" uniqueCount="17">
  <si>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</si>
  <si>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</si>
  <si>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</si>
  <si>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</si>
  <si>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(тыс. рублей)</t>
  </si>
  <si>
    <t>2021 год</t>
  </si>
  <si>
    <t>Муниципальное образование "Асиновский район"</t>
  </si>
  <si>
    <t>Муниципальное образование "Городской округ Стрежевой"</t>
  </si>
  <si>
    <t>Муниципальное образование "Город Томск"</t>
  </si>
  <si>
    <t>2022 год</t>
  </si>
  <si>
    <t>Всего</t>
  </si>
  <si>
    <t xml:space="preserve">Таблица 103 </t>
  </si>
  <si>
    <t>приложения 16</t>
  </si>
  <si>
    <t>в том числе:</t>
  </si>
  <si>
    <t>федеральный бюджет</t>
  </si>
  <si>
    <t>областной бюджет</t>
  </si>
  <si>
    <t>Распределение субсидий местным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программам, в рамках регионального проекта "Современная школа" государственной программы "Развитие образования в Томской области" на плановый период 2021 и 2022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</si>
</sst>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view="pageLayout" zoomScaleNormal="100" zoomScaleSheetLayoutView="100" workbookViewId="0">
      <selection activeCell="C18" sqref="C18"/>
    </sheetView>
  </sheetViews>
  <sheetFormatPr defaultColWidth="15" defaultRowHeight="15.75"/>
  <cols>
    <col min="1" max="1" width="59" style="1" customWidth="1"/>
    <col min="2" max="2" width="14.28515625" style="2" customWidth="1"/>
    <col min="3" max="3" width="14.42578125" style="2" customWidth="1"/>
    <col min="4" max="4" width="11.42578125" style="2" customWidth="1"/>
    <col min="5" max="6" width="14" style="2" customWidth="1"/>
    <col min="7" max="7" width="11.85546875" style="2" customWidth="1"/>
    <col min="8" max="257" width="9.140625" style="2" customWidth="1"/>
    <col min="258" max="258" width="55.5703125" style="2" customWidth="1"/>
    <col min="259" max="16384" width="15" style="2"/>
  </cols>
  <sheetData>
    <row r="1" spans="1:7">
      <c r="C1" s="23" t="s">
        <v>11</v>
      </c>
      <c r="D1" s="23"/>
      <c r="E1" s="23"/>
      <c r="F1" s="23"/>
      <c r="G1" s="23"/>
    </row>
    <row r="2" spans="1:7">
      <c r="C2" s="23" t="s">
        <v>12</v>
      </c>
      <c r="D2" s="23"/>
      <c r="E2" s="23"/>
      <c r="F2" s="23"/>
      <c r="G2" s="23"/>
    </row>
    <row r="3" spans="1:7">
      <c r="G3" s="3"/>
    </row>
    <row r="4" spans="1:7" ht="70.5" customHeight="1">
      <c r="A4" s="24" t="s">
        <v>16</v>
      </c>
      <c r="B4" s="24"/>
      <c r="C4" s="24"/>
      <c r="D4" s="24"/>
      <c r="E4" s="24"/>
      <c r="F4" s="24"/>
      <c r="G4" s="24"/>
    </row>
    <row r="5" spans="1:7" ht="16.5">
      <c r="A5" s="11"/>
      <c r="B5" s="11"/>
      <c r="C5" s="11"/>
      <c r="D5" s="15"/>
      <c r="E5" s="15"/>
      <c r="F5" s="15"/>
      <c r="G5" s="11"/>
    </row>
    <row r="6" spans="1:7">
      <c r="A6" s="4"/>
      <c r="B6" s="4"/>
      <c r="C6" s="25" t="s">
        <v>4</v>
      </c>
      <c r="D6" s="25"/>
      <c r="E6" s="25"/>
      <c r="F6" s="25"/>
      <c r="G6" s="25"/>
    </row>
    <row r="7" spans="1:7">
      <c r="A7" s="26" t="s">
        <v>0</v>
      </c>
      <c r="B7" s="18" t="s">
        <v>1</v>
      </c>
      <c r="C7" s="22"/>
      <c r="D7" s="22"/>
      <c r="E7" s="22"/>
      <c r="F7" s="22"/>
      <c r="G7" s="19"/>
    </row>
    <row r="8" spans="1:7">
      <c r="A8" s="26"/>
      <c r="B8" s="17" t="s">
        <v>5</v>
      </c>
      <c r="C8" s="17"/>
      <c r="D8" s="17"/>
      <c r="E8" s="17" t="s">
        <v>9</v>
      </c>
      <c r="F8" s="17"/>
      <c r="G8" s="17"/>
    </row>
    <row r="9" spans="1:7">
      <c r="A9" s="26"/>
      <c r="B9" s="20" t="s">
        <v>10</v>
      </c>
      <c r="C9" s="18" t="s">
        <v>13</v>
      </c>
      <c r="D9" s="19"/>
      <c r="E9" s="20" t="s">
        <v>10</v>
      </c>
      <c r="F9" s="18" t="s">
        <v>13</v>
      </c>
      <c r="G9" s="19"/>
    </row>
    <row r="10" spans="1:7" ht="31.5">
      <c r="A10" s="26"/>
      <c r="B10" s="21"/>
      <c r="C10" s="16" t="s">
        <v>14</v>
      </c>
      <c r="D10" s="16" t="s">
        <v>15</v>
      </c>
      <c r="E10" s="21"/>
      <c r="F10" s="16" t="s">
        <v>14</v>
      </c>
      <c r="G10" s="16" t="s">
        <v>15</v>
      </c>
    </row>
    <row r="11" spans="1:7">
      <c r="A11" s="12">
        <v>1</v>
      </c>
      <c r="B11" s="13">
        <v>2</v>
      </c>
      <c r="C11" s="13">
        <v>3</v>
      </c>
      <c r="D11" s="14">
        <v>4</v>
      </c>
      <c r="E11" s="14">
        <v>5</v>
      </c>
      <c r="F11" s="14">
        <v>6</v>
      </c>
      <c r="G11" s="13">
        <v>7</v>
      </c>
    </row>
    <row r="12" spans="1:7" ht="18" customHeight="1">
      <c r="A12" s="8" t="s">
        <v>6</v>
      </c>
      <c r="B12" s="10">
        <f t="shared" ref="B12" si="0">C12+D12</f>
        <v>0</v>
      </c>
      <c r="C12" s="9"/>
      <c r="D12" s="9"/>
      <c r="E12" s="10">
        <f t="shared" ref="E12:E14" si="1">F12+G12</f>
        <v>7887.1</v>
      </c>
      <c r="F12" s="9">
        <v>7650.5</v>
      </c>
      <c r="G12" s="9">
        <v>236.6</v>
      </c>
    </row>
    <row r="13" spans="1:7" ht="18" customHeight="1">
      <c r="A13" s="8" t="s">
        <v>8</v>
      </c>
      <c r="B13" s="10">
        <f>C13+D13</f>
        <v>7302.1</v>
      </c>
      <c r="C13" s="9">
        <v>7083</v>
      </c>
      <c r="D13" s="9">
        <v>219.1</v>
      </c>
      <c r="E13" s="10">
        <f t="shared" si="1"/>
        <v>0</v>
      </c>
      <c r="F13" s="9"/>
      <c r="G13" s="9"/>
    </row>
    <row r="14" spans="1:7" ht="18" customHeight="1">
      <c r="A14" s="8" t="s">
        <v>7</v>
      </c>
      <c r="B14" s="10">
        <f t="shared" ref="B14" si="2">C14+D14</f>
        <v>0</v>
      </c>
      <c r="C14" s="9"/>
      <c r="D14" s="9"/>
      <c r="E14" s="10">
        <f t="shared" si="1"/>
        <v>7887.1</v>
      </c>
      <c r="F14" s="9">
        <v>7650.5</v>
      </c>
      <c r="G14" s="9">
        <v>236.6</v>
      </c>
    </row>
    <row r="15" spans="1:7" ht="18" customHeight="1">
      <c r="A15" s="5" t="s">
        <v>2</v>
      </c>
      <c r="B15" s="10">
        <f>B12+B13+B14</f>
        <v>7302.1</v>
      </c>
      <c r="C15" s="10">
        <f t="shared" ref="C15:G15" si="3">C12+C13+C14</f>
        <v>7083</v>
      </c>
      <c r="D15" s="10">
        <f t="shared" si="3"/>
        <v>219.1</v>
      </c>
      <c r="E15" s="10">
        <f t="shared" si="3"/>
        <v>15774.2</v>
      </c>
      <c r="F15" s="10">
        <f t="shared" si="3"/>
        <v>15301</v>
      </c>
      <c r="G15" s="10">
        <f t="shared" si="3"/>
        <v>473.2</v>
      </c>
    </row>
    <row r="16" spans="1:7">
      <c r="B16" s="6"/>
    </row>
    <row r="17" spans="1:2">
      <c r="A17" s="7"/>
      <c r="B17" s="6"/>
    </row>
    <row r="18" spans="1:2">
      <c r="A18" s="1" t="s">
        <v>3</v>
      </c>
    </row>
  </sheetData>
  <mergeCells count="12">
    <mergeCell ref="B7:G7"/>
    <mergeCell ref="C1:G1"/>
    <mergeCell ref="C2:G2"/>
    <mergeCell ref="A4:G4"/>
    <mergeCell ref="C6:G6"/>
    <mergeCell ref="A7:A10"/>
    <mergeCell ref="B8:D8"/>
    <mergeCell ref="E8:G8"/>
    <mergeCell ref="C9:D9"/>
    <mergeCell ref="B9:B10"/>
    <mergeCell ref="E9:E10"/>
    <mergeCell ref="F9:G9"/>
  </mergeCells>
  <phoneticPr fontId="8" type="noConversion"/>
  <printOptions horizontalCentered="1"/>
  <pageMargins left="0.39370078740157483" right="0.39370078740157483" top="0.78740157480314965" bottom="0.39370078740157483" header="0.51181102362204722" footer="0.51181102362204722"/>
  <pageSetup paperSize="9" firstPageNumber="554" orientation="landscape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2019-12-15T08:03:54Z</dcterms:modified>
</cp:coreProperties>
</file>